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<sst xmlns="http://schemas.openxmlformats.org/spreadsheetml/2006/main" count="276" uniqueCount="49">
  <si>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</si>
  <si>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</si>
  <si>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</si>
  <si>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</si>
  <si>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</si>
  <si>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</si>
  <si>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</si>
  <si>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</si>
  <si>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</si>
  <si>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</si>
  <si>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</si>
  <si>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</si>
  <si>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</si>
  <si>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</si>
  <si>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</si>
  <si>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</si>
  <si>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</si>
  <si>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</si>
  <si>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</si>
  <si>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</si>
  <si>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D1187AX</t>
  </si>
  <si>
    <t>25 WN</t>
  </si>
  <si>
    <t>İSTANBUL DEPO</t>
  </si>
  <si>
    <t>28.07.2025</t>
  </si>
  <si>
    <t>BK27 - BLACK</t>
  </si>
  <si>
    <t>D1187AXECOMAL</t>
  </si>
  <si>
    <t>-</t>
  </si>
  <si>
    <t>ECOM</t>
  </si>
  <si>
    <t>D1187AXECOMAM</t>
  </si>
  <si>
    <t>D1187AXECOMAS</t>
  </si>
  <si>
    <t>D1187AXECOMAXL</t>
  </si>
  <si>
    <t>D1187AXECOMAXXL</t>
  </si>
  <si>
    <t>Beden Bazlı Toplam Sipariş</t>
  </si>
  <si>
    <r>
      <rPr>
        <sz val="11"/>
        <rFont val="宋体"/>
        <charset val="134"/>
      </rPr>
      <t>价格牌数量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：无价格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</si>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</sst>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"/>
  <sheetViews>
    <sheetView tabSelected="1" workbookViewId="0">
      <selection activeCell="I19" sqref="I1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5.5185185185185" customWidth="1"/>
    <col min="5" max="5" width="16.9351851851852" customWidth="1"/>
    <col min="6" max="6" width="14.712962962963" customWidth="1"/>
    <col min="7" max="7" width="19.3611111111111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1548829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>
        <v>2</v>
      </c>
      <c r="L3" s="2" t="s">
        <v>26</v>
      </c>
      <c r="M3" s="2" t="s">
        <v>26</v>
      </c>
      <c r="N3" s="2">
        <v>2</v>
      </c>
      <c r="O3" s="2" t="s">
        <v>27</v>
      </c>
      <c r="P3" s="2">
        <v>146</v>
      </c>
      <c r="Q3" s="2">
        <v>292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1548829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>
        <v>2</v>
      </c>
      <c r="K4" s="2" t="s">
        <v>26</v>
      </c>
      <c r="L4" s="2" t="s">
        <v>26</v>
      </c>
      <c r="M4" s="2" t="s">
        <v>26</v>
      </c>
      <c r="N4" s="2">
        <v>2</v>
      </c>
      <c r="O4" s="2" t="s">
        <v>27</v>
      </c>
      <c r="P4" s="2">
        <v>146</v>
      </c>
      <c r="Q4" s="2">
        <v>292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1548829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>
        <v>2</v>
      </c>
      <c r="J5" s="3" t="s">
        <v>26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2">
        <v>73</v>
      </c>
      <c r="Q5" s="2">
        <v>146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1548829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>
        <v>2</v>
      </c>
      <c r="M6" s="2" t="s">
        <v>26</v>
      </c>
      <c r="N6" s="2">
        <v>2</v>
      </c>
      <c r="O6" s="2" t="s">
        <v>27</v>
      </c>
      <c r="P6" s="2">
        <v>110</v>
      </c>
      <c r="Q6" s="2">
        <v>220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1548829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 t="s">
        <v>26</v>
      </c>
      <c r="J7" s="3" t="s">
        <v>26</v>
      </c>
      <c r="K7" s="2" t="s">
        <v>26</v>
      </c>
      <c r="L7" s="2" t="s">
        <v>26</v>
      </c>
      <c r="M7" s="2">
        <v>2</v>
      </c>
      <c r="N7" s="2">
        <v>2</v>
      </c>
      <c r="O7" s="2" t="s">
        <v>27</v>
      </c>
      <c r="P7" s="2">
        <v>73</v>
      </c>
      <c r="Q7" s="2">
        <v>146</v>
      </c>
      <c r="R7" s="2">
        <v>0</v>
      </c>
      <c r="S7" s="2">
        <v>0</v>
      </c>
    </row>
    <row r="10" spans="1:40">
      <c r="A10" s="1" t="s">
        <v>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4">
      <c r="A12" s="2" t="s">
        <v>20</v>
      </c>
      <c r="B12" s="2" t="s">
        <v>21</v>
      </c>
      <c r="C12" s="2">
        <v>1548829</v>
      </c>
      <c r="D12" s="2" t="s">
        <v>22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0</v>
      </c>
      <c r="J12" s="3">
        <v>0</v>
      </c>
      <c r="K12" s="2">
        <v>292</v>
      </c>
      <c r="L12" s="2">
        <v>0</v>
      </c>
      <c r="M12" s="2">
        <v>0</v>
      </c>
      <c r="N12" s="2" t="s">
        <v>27</v>
      </c>
    </row>
    <row r="13" spans="1:14">
      <c r="A13" s="2" t="s">
        <v>20</v>
      </c>
      <c r="B13" s="2" t="s">
        <v>21</v>
      </c>
      <c r="C13" s="2">
        <v>1548829</v>
      </c>
      <c r="D13" s="2" t="s">
        <v>22</v>
      </c>
      <c r="E13" s="3" t="s">
        <v>23</v>
      </c>
      <c r="F13" s="3" t="s">
        <v>24</v>
      </c>
      <c r="G13" s="3" t="s">
        <v>28</v>
      </c>
      <c r="H13" s="3">
        <v>1</v>
      </c>
      <c r="I13" s="3">
        <v>0</v>
      </c>
      <c r="J13" s="3">
        <v>292</v>
      </c>
      <c r="K13" s="2">
        <v>0</v>
      </c>
      <c r="L13" s="2">
        <v>0</v>
      </c>
      <c r="M13" s="2">
        <v>0</v>
      </c>
      <c r="N13" s="2" t="s">
        <v>27</v>
      </c>
    </row>
    <row r="14" spans="1:14">
      <c r="A14" s="2" t="s">
        <v>20</v>
      </c>
      <c r="B14" s="2" t="s">
        <v>21</v>
      </c>
      <c r="C14" s="2">
        <v>1548829</v>
      </c>
      <c r="D14" s="2" t="s">
        <v>22</v>
      </c>
      <c r="E14" s="3" t="s">
        <v>23</v>
      </c>
      <c r="F14" s="3" t="s">
        <v>24</v>
      </c>
      <c r="G14" s="3" t="s">
        <v>29</v>
      </c>
      <c r="H14" s="3">
        <v>1</v>
      </c>
      <c r="I14" s="3">
        <v>146</v>
      </c>
      <c r="J14" s="3">
        <v>0</v>
      </c>
      <c r="K14" s="2">
        <v>0</v>
      </c>
      <c r="L14" s="2">
        <v>0</v>
      </c>
      <c r="M14" s="2">
        <v>0</v>
      </c>
      <c r="N14" s="2" t="s">
        <v>27</v>
      </c>
    </row>
    <row r="15" spans="1:14">
      <c r="A15" s="2" t="s">
        <v>20</v>
      </c>
      <c r="B15" s="2" t="s">
        <v>21</v>
      </c>
      <c r="C15" s="2">
        <v>1548829</v>
      </c>
      <c r="D15" s="2" t="s">
        <v>22</v>
      </c>
      <c r="E15" s="3" t="s">
        <v>23</v>
      </c>
      <c r="F15" s="3" t="s">
        <v>24</v>
      </c>
      <c r="G15" s="3" t="s">
        <v>30</v>
      </c>
      <c r="H15" s="3">
        <v>1</v>
      </c>
      <c r="I15" s="3">
        <v>0</v>
      </c>
      <c r="J15" s="3">
        <v>0</v>
      </c>
      <c r="K15" s="2">
        <v>0</v>
      </c>
      <c r="L15" s="2">
        <v>220</v>
      </c>
      <c r="M15" s="2">
        <v>0</v>
      </c>
      <c r="N15" s="2" t="s">
        <v>27</v>
      </c>
    </row>
    <row r="16" spans="1:14">
      <c r="A16" s="2" t="s">
        <v>20</v>
      </c>
      <c r="B16" s="2" t="s">
        <v>21</v>
      </c>
      <c r="C16" s="2">
        <v>1548829</v>
      </c>
      <c r="D16" s="2" t="s">
        <v>22</v>
      </c>
      <c r="E16" s="3" t="s">
        <v>23</v>
      </c>
      <c r="F16" s="3" t="s">
        <v>24</v>
      </c>
      <c r="G16" s="3" t="s">
        <v>31</v>
      </c>
      <c r="H16" s="3">
        <v>1</v>
      </c>
      <c r="I16" s="3">
        <v>0</v>
      </c>
      <c r="J16" s="3">
        <v>0</v>
      </c>
      <c r="K16" s="2">
        <v>0</v>
      </c>
      <c r="L16" s="2">
        <v>0</v>
      </c>
      <c r="M16" s="2">
        <v>146</v>
      </c>
      <c r="N16" s="2" t="s">
        <v>27</v>
      </c>
    </row>
    <row r="17" spans="9:13">
      <c r="I17">
        <f>SUM(I12:I16)</f>
        <v>146</v>
      </c>
      <c r="J17">
        <f>SUM(J12:J16)</f>
        <v>292</v>
      </c>
      <c r="K17">
        <f>SUM(K12:K16)</f>
        <v>292</v>
      </c>
      <c r="L17">
        <f>SUM(L12:L16)</f>
        <v>220</v>
      </c>
      <c r="M17">
        <f>SUM(M12:M16)</f>
        <v>146</v>
      </c>
    </row>
    <row r="19" spans="9:9">
      <c r="I19" s="4" t="s">
        <v>33</v>
      </c>
    </row>
    <row r="20" spans="9:13">
      <c r="I20" s="5" t="s">
        <v>9</v>
      </c>
      <c r="J20" s="5" t="s">
        <v>10</v>
      </c>
      <c r="K20" s="5" t="s">
        <v>11</v>
      </c>
      <c r="L20" s="5" t="s">
        <v>12</v>
      </c>
      <c r="M20" s="5" t="s">
        <v>13</v>
      </c>
    </row>
    <row r="21" spans="9:13">
      <c r="I21" s="6">
        <f>I17*1.03</f>
        <v>150.38</v>
      </c>
      <c r="J21" s="6">
        <f>J17*1.03</f>
        <v>300.76</v>
      </c>
      <c r="K21" s="6">
        <f>K17*1.03</f>
        <v>300.76</v>
      </c>
      <c r="L21" s="6">
        <f>L17*1.03</f>
        <v>226.6</v>
      </c>
      <c r="M21" s="6">
        <f>M17*1.03</f>
        <v>150.38</v>
      </c>
    </row>
  </sheetData>
  <mergeCells count="2">
    <mergeCell ref="A1:R1"/>
    <mergeCell ref="A10:N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5.5185185185185" customWidth="1"/>
    <col min="5" max="5" width="22.6666666666667" customWidth="1"/>
    <col min="6" max="6" width="16.712962962963" customWidth="1"/>
    <col min="7" max="7" width="19.3611111111111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35</v>
      </c>
      <c r="B2" s="1" t="s">
        <v>36</v>
      </c>
      <c r="C2" s="1" t="s">
        <v>37</v>
      </c>
      <c r="D2" s="1" t="s">
        <v>4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1548829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>
        <v>2</v>
      </c>
      <c r="L3" s="2" t="s">
        <v>26</v>
      </c>
      <c r="M3" s="2" t="s">
        <v>26</v>
      </c>
      <c r="N3" s="2">
        <v>2</v>
      </c>
      <c r="O3" s="2" t="s">
        <v>27</v>
      </c>
      <c r="P3" s="2">
        <v>146</v>
      </c>
      <c r="Q3" s="2">
        <v>292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1548829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>
        <v>2</v>
      </c>
      <c r="K4" s="2" t="s">
        <v>26</v>
      </c>
      <c r="L4" s="2" t="s">
        <v>26</v>
      </c>
      <c r="M4" s="2" t="s">
        <v>26</v>
      </c>
      <c r="N4" s="2">
        <v>2</v>
      </c>
      <c r="O4" s="2" t="s">
        <v>27</v>
      </c>
      <c r="P4" s="2">
        <v>146</v>
      </c>
      <c r="Q4" s="2">
        <v>292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1548829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>
        <v>2</v>
      </c>
      <c r="J5" s="3" t="s">
        <v>26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2">
        <v>73</v>
      </c>
      <c r="Q5" s="2">
        <v>146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1548829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>
        <v>2</v>
      </c>
      <c r="M6" s="2" t="s">
        <v>26</v>
      </c>
      <c r="N6" s="2">
        <v>2</v>
      </c>
      <c r="O6" s="2" t="s">
        <v>27</v>
      </c>
      <c r="P6" s="2">
        <v>110</v>
      </c>
      <c r="Q6" s="2">
        <v>220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1548829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 t="s">
        <v>26</v>
      </c>
      <c r="J7" s="3" t="s">
        <v>26</v>
      </c>
      <c r="K7" s="2" t="s">
        <v>26</v>
      </c>
      <c r="L7" s="2" t="s">
        <v>26</v>
      </c>
      <c r="M7" s="2">
        <v>2</v>
      </c>
      <c r="N7" s="2">
        <v>2</v>
      </c>
      <c r="O7" s="2" t="s">
        <v>27</v>
      </c>
      <c r="P7" s="2">
        <v>73</v>
      </c>
      <c r="Q7" s="2">
        <v>146</v>
      </c>
      <c r="R7" s="2">
        <v>0</v>
      </c>
      <c r="S7" s="2">
        <v>0</v>
      </c>
    </row>
    <row r="10" spans="1:40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35</v>
      </c>
      <c r="B11" s="1" t="s">
        <v>36</v>
      </c>
      <c r="C11" s="1" t="s">
        <v>37</v>
      </c>
      <c r="D11" s="1" t="s">
        <v>4</v>
      </c>
      <c r="E11" s="1" t="s">
        <v>38</v>
      </c>
      <c r="F11" s="1" t="s">
        <v>39</v>
      </c>
      <c r="G11" s="1" t="s">
        <v>40</v>
      </c>
      <c r="H11" s="1" t="s">
        <v>41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43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4">
      <c r="A12" s="2" t="s">
        <v>20</v>
      </c>
      <c r="B12" s="2" t="s">
        <v>21</v>
      </c>
      <c r="C12" s="2">
        <v>1548829</v>
      </c>
      <c r="D12" s="2" t="s">
        <v>22</v>
      </c>
      <c r="E12" s="3" t="s">
        <v>23</v>
      </c>
      <c r="F12" s="3" t="s">
        <v>24</v>
      </c>
      <c r="G12" s="3" t="s">
        <v>25</v>
      </c>
      <c r="H12" s="3">
        <v>1</v>
      </c>
      <c r="I12" s="3" t="s">
        <v>26</v>
      </c>
      <c r="J12" s="3" t="s">
        <v>26</v>
      </c>
      <c r="K12" s="2">
        <v>292</v>
      </c>
      <c r="L12" s="2" t="s">
        <v>26</v>
      </c>
      <c r="M12" s="2" t="s">
        <v>26</v>
      </c>
      <c r="N12" s="2" t="s">
        <v>27</v>
      </c>
    </row>
    <row r="13" spans="1:14">
      <c r="A13" s="2" t="s">
        <v>20</v>
      </c>
      <c r="B13" s="2" t="s">
        <v>21</v>
      </c>
      <c r="C13" s="2">
        <v>1548829</v>
      </c>
      <c r="D13" s="2" t="s">
        <v>22</v>
      </c>
      <c r="E13" s="3" t="s">
        <v>23</v>
      </c>
      <c r="F13" s="3" t="s">
        <v>24</v>
      </c>
      <c r="G13" s="3" t="s">
        <v>28</v>
      </c>
      <c r="H13" s="3">
        <v>1</v>
      </c>
      <c r="I13" s="3" t="s">
        <v>26</v>
      </c>
      <c r="J13" s="3">
        <v>292</v>
      </c>
      <c r="K13" s="2" t="s">
        <v>26</v>
      </c>
      <c r="L13" s="2" t="s">
        <v>26</v>
      </c>
      <c r="M13" s="2" t="s">
        <v>26</v>
      </c>
      <c r="N13" s="2" t="s">
        <v>27</v>
      </c>
    </row>
    <row r="14" spans="1:14">
      <c r="A14" s="2" t="s">
        <v>20</v>
      </c>
      <c r="B14" s="2" t="s">
        <v>21</v>
      </c>
      <c r="C14" s="2">
        <v>1548829</v>
      </c>
      <c r="D14" s="2" t="s">
        <v>22</v>
      </c>
      <c r="E14" s="3" t="s">
        <v>23</v>
      </c>
      <c r="F14" s="3" t="s">
        <v>24</v>
      </c>
      <c r="G14" s="3" t="s">
        <v>29</v>
      </c>
      <c r="H14" s="3">
        <v>1</v>
      </c>
      <c r="I14" s="3">
        <v>146</v>
      </c>
      <c r="J14" s="3" t="s">
        <v>26</v>
      </c>
      <c r="K14" s="2" t="s">
        <v>26</v>
      </c>
      <c r="L14" s="2" t="s">
        <v>26</v>
      </c>
      <c r="M14" s="2" t="s">
        <v>26</v>
      </c>
      <c r="N14" s="2" t="s">
        <v>27</v>
      </c>
    </row>
    <row r="15" spans="1:14">
      <c r="A15" s="2" t="s">
        <v>20</v>
      </c>
      <c r="B15" s="2" t="s">
        <v>21</v>
      </c>
      <c r="C15" s="2">
        <v>1548829</v>
      </c>
      <c r="D15" s="2" t="s">
        <v>22</v>
      </c>
      <c r="E15" s="3" t="s">
        <v>23</v>
      </c>
      <c r="F15" s="3" t="s">
        <v>24</v>
      </c>
      <c r="G15" s="3" t="s">
        <v>30</v>
      </c>
      <c r="H15" s="3">
        <v>1</v>
      </c>
      <c r="I15" s="3" t="s">
        <v>26</v>
      </c>
      <c r="J15" s="3" t="s">
        <v>26</v>
      </c>
      <c r="K15" s="2" t="s">
        <v>26</v>
      </c>
      <c r="L15" s="2">
        <v>220</v>
      </c>
      <c r="M15" s="2" t="s">
        <v>26</v>
      </c>
      <c r="N15" s="2" t="s">
        <v>27</v>
      </c>
    </row>
    <row r="16" spans="1:14">
      <c r="A16" s="2" t="s">
        <v>20</v>
      </c>
      <c r="B16" s="2" t="s">
        <v>21</v>
      </c>
      <c r="C16" s="2">
        <v>1548829</v>
      </c>
      <c r="D16" s="2" t="s">
        <v>22</v>
      </c>
      <c r="E16" s="3" t="s">
        <v>23</v>
      </c>
      <c r="F16" s="3" t="s">
        <v>24</v>
      </c>
      <c r="G16" s="3" t="s">
        <v>31</v>
      </c>
      <c r="H16" s="3">
        <v>1</v>
      </c>
      <c r="I16" s="3" t="s">
        <v>26</v>
      </c>
      <c r="J16" s="3" t="s">
        <v>26</v>
      </c>
      <c r="K16" s="2" t="s">
        <v>26</v>
      </c>
      <c r="L16" s="2" t="s">
        <v>26</v>
      </c>
      <c r="M16" s="2">
        <v>146</v>
      </c>
      <c r="N16" s="2" t="s">
        <v>27</v>
      </c>
    </row>
  </sheetData>
  <mergeCells count="2">
    <mergeCell ref="A1:R1"/>
    <mergeCell ref="A10:N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2025-02-07T09:43:00Z</dcterms:created>
  <dcterms:modified xsi:type="dcterms:W3CDTF">2025-02-08T03:09:04Z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E0321352B3B8479FB637CB4F9793DA84_12</vt:lpwstr>
  </property>
  <property fmtid="{D5CDD505-2E9C-101B-9397-08002B2CF9AE}" pid="3" name="KSOProductBuildVer">
    <vt:lpwstr>2052-12.1.0.19302</vt:lpwstr>
  </property>
</Properties>
</file>